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FLAG Dunarea Dolj\Ghidurile solicitantului si Proceduri operationale 2018\Ghidurile solicitantului 2018\Versiunea 3\M 1\Anexe_M1\"/>
    </mc:Choice>
  </mc:AlternateContent>
  <xr:revisionPtr revIDLastSave="0" documentId="10_ncr:8100000_{29724909-DAEF-4667-95B2-048FAF51AA54}" xr6:coauthVersionLast="33" xr6:coauthVersionMax="33" xr10:uidLastSave="{00000000-0000-0000-0000-000000000000}"/>
  <bookViews>
    <workbookView xWindow="0" yWindow="0" windowWidth="23040" windowHeight="9072" tabRatio="889" xr2:uid="{00000000-000D-0000-FFFF-FFFF00000000}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</definedNames>
  <calcPr calcId="162913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J24" i="18" l="1"/>
  <c r="I54" i="29"/>
  <c r="F11" i="29"/>
  <c r="B3" i="17" l="1"/>
  <c r="C3" i="11" s="1"/>
  <c r="C3" i="27" s="1"/>
  <c r="C4" i="21" s="1"/>
  <c r="C4" i="29" l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31" i="29"/>
  <c r="I23" i="29"/>
  <c r="I20" i="29"/>
  <c r="I15" i="29"/>
  <c r="I11" i="29"/>
  <c r="I8" i="29"/>
  <c r="I29" i="27"/>
  <c r="I19" i="27"/>
  <c r="I15" i="27"/>
  <c r="I12" i="27"/>
  <c r="I8" i="27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42" i="29" l="1"/>
  <c r="I51" i="29" s="1"/>
  <c r="I12" i="23" s="1"/>
  <c r="I14" i="27"/>
  <c r="I14" i="23" s="1"/>
  <c r="I19" i="29"/>
  <c r="I13" i="23" s="1"/>
  <c r="Q33" i="18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 s="1"/>
  <c r="J26" i="31" s="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M31" i="31"/>
  <c r="K31" i="31"/>
  <c r="K42" i="31" s="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K26" i="31" s="1"/>
  <c r="J15" i="31"/>
  <c r="I15" i="31"/>
  <c r="F15" i="31"/>
  <c r="E15" i="31"/>
  <c r="N11" i="31"/>
  <c r="N8" i="31" s="1"/>
  <c r="M11" i="31"/>
  <c r="M8" i="31" s="1"/>
  <c r="M26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L42" i="21" s="1"/>
  <c r="L51" i="21" s="1"/>
  <c r="M32" i="21"/>
  <c r="N32" i="21"/>
  <c r="O32" i="21"/>
  <c r="F31" i="21"/>
  <c r="G31" i="21"/>
  <c r="H31" i="21"/>
  <c r="I31" i="21"/>
  <c r="I42" i="21" s="1"/>
  <c r="I51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54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8" i="29"/>
  <c r="F15" i="29"/>
  <c r="N18" i="29"/>
  <c r="F23" i="21"/>
  <c r="Q10" i="21"/>
  <c r="Q12" i="21"/>
  <c r="Q13" i="21"/>
  <c r="Q25" i="21"/>
  <c r="Q24" i="21"/>
  <c r="Q23" i="21" s="1"/>
  <c r="Q22" i="21"/>
  <c r="Q18" i="21"/>
  <c r="P20" i="2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/>
  <c r="L11" i="21"/>
  <c r="L8" i="21" s="1"/>
  <c r="K11" i="21"/>
  <c r="K8" i="21" s="1"/>
  <c r="J11" i="21"/>
  <c r="J8" i="21" s="1"/>
  <c r="E12" i="27"/>
  <c r="E14" i="27" s="1"/>
  <c r="E14" i="23" s="1"/>
  <c r="F12" i="27"/>
  <c r="H12" i="27"/>
  <c r="N31" i="18"/>
  <c r="E54" i="29"/>
  <c r="D55" i="29"/>
  <c r="I26" i="31"/>
  <c r="M42" i="31" l="1"/>
  <c r="M51" i="31" s="1"/>
  <c r="E42" i="31"/>
  <c r="E51" i="31" s="1"/>
  <c r="H42" i="29"/>
  <c r="H51" i="29" s="1"/>
  <c r="Q15" i="31"/>
  <c r="V18" i="31" s="1"/>
  <c r="L26" i="31"/>
  <c r="M15" i="11"/>
  <c r="P19" i="21"/>
  <c r="Q20" i="21"/>
  <c r="E19" i="21"/>
  <c r="E26" i="21" s="1"/>
  <c r="E42" i="21"/>
  <c r="O19" i="31"/>
  <c r="H42" i="31"/>
  <c r="H51" i="31" s="1"/>
  <c r="H53" i="31" s="1"/>
  <c r="E19" i="29"/>
  <c r="J19" i="21"/>
  <c r="O42" i="31"/>
  <c r="O51" i="31" s="1"/>
  <c r="I19" i="21"/>
  <c r="I26" i="21" s="1"/>
  <c r="N19" i="21"/>
  <c r="F14" i="27"/>
  <c r="F14" i="23" s="1"/>
  <c r="H42" i="21"/>
  <c r="H51" i="21" s="1"/>
  <c r="K51" i="31"/>
  <c r="K53" i="31" s="1"/>
  <c r="N30" i="18"/>
  <c r="N22" i="18"/>
  <c r="L26" i="21"/>
  <c r="L53" i="21" s="1"/>
  <c r="M19" i="21"/>
  <c r="M26" i="21" s="1"/>
  <c r="Q11" i="21"/>
  <c r="Q43" i="21"/>
  <c r="Q50" i="21" s="1"/>
  <c r="M53" i="31"/>
  <c r="N42" i="31"/>
  <c r="N51" i="31" s="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E12" i="23" s="1"/>
  <c r="I17" i="17"/>
  <c r="J33" i="18"/>
  <c r="J35" i="18" s="1"/>
  <c r="J42" i="18" s="1"/>
  <c r="E42" i="18"/>
  <c r="N28" i="18"/>
  <c r="N10" i="11"/>
  <c r="O9" i="11"/>
  <c r="O10" i="11"/>
  <c r="O11" i="11"/>
  <c r="N11" i="11"/>
  <c r="P33" i="18"/>
  <c r="P35" i="18" s="1"/>
  <c r="F33" i="18"/>
  <c r="F35" i="18" s="1"/>
  <c r="J15" i="11"/>
  <c r="J18" i="11" s="1"/>
  <c r="H17" i="17"/>
  <c r="P19" i="31"/>
  <c r="P26" i="31" s="1"/>
  <c r="P53" i="31" s="1"/>
  <c r="G42" i="31"/>
  <c r="G51" i="31" s="1"/>
  <c r="Q31" i="31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F26" i="3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O51" i="21" s="1"/>
  <c r="F14" i="11"/>
  <c r="F18" i="11" s="1"/>
  <c r="E17" i="17"/>
  <c r="H30" i="27"/>
  <c r="G19" i="21"/>
  <c r="G26" i="21" s="1"/>
  <c r="G53" i="21" s="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N17" i="17"/>
  <c r="I18" i="11"/>
  <c r="M18" i="11"/>
  <c r="G18" i="11"/>
  <c r="G42" i="18"/>
  <c r="H8" i="11"/>
  <c r="H12" i="11" s="1"/>
  <c r="F26" i="21"/>
  <c r="H14" i="27"/>
  <c r="F32" i="27"/>
  <c r="P18" i="11"/>
  <c r="Q18" i="11"/>
  <c r="V18" i="21"/>
  <c r="Q8" i="21"/>
  <c r="N51" i="21"/>
  <c r="J51" i="21"/>
  <c r="O26" i="31"/>
  <c r="I51" i="31"/>
  <c r="I53" i="31" s="1"/>
  <c r="E26" i="31"/>
  <c r="E53" i="31" s="1"/>
  <c r="I53" i="21"/>
  <c r="H18" i="11"/>
  <c r="M17" i="17"/>
  <c r="J17" i="17"/>
  <c r="F42" i="29"/>
  <c r="F51" i="29" s="1"/>
  <c r="F12" i="23" s="1"/>
  <c r="H12" i="23"/>
  <c r="I8" i="11" l="1"/>
  <c r="I12" i="11" s="1"/>
  <c r="Q26" i="21"/>
  <c r="H53" i="21"/>
  <c r="Q42" i="31"/>
  <c r="M53" i="21"/>
  <c r="F26" i="29"/>
  <c r="N18" i="1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55" i="29" l="1"/>
  <c r="E11" i="23"/>
  <c r="E16" i="23"/>
  <c r="E8" i="23"/>
  <c r="E10" i="23" s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G54" i="29" l="1"/>
  <c r="G55" i="29" s="1"/>
  <c r="F17" i="23"/>
  <c r="O29" i="11"/>
  <c r="G29" i="11"/>
  <c r="N28" i="11"/>
  <c r="N29" i="11" s="1"/>
  <c r="I55" i="29" l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<sst xmlns="http://schemas.openxmlformats.org/spreadsheetml/2006/main" count="536" uniqueCount="246">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</sst>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5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</fills>
  <borders count="4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31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2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2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2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2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1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2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2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2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2" xfId="8" applyNumberFormat="1" applyFont="1" applyFill="1" applyBorder="1" applyAlignment="1">
      <alignment horizontal="center"/>
    </xf>
  </cellXfs>
  <cellStyles count="14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needitabil" xfId="7" xr:uid="{00000000-0005-0000-0000-000006000000}"/>
    <cellStyle name="Normal" xfId="0" builtinId="0"/>
    <cellStyle name="Normal 2" xfId="12" xr:uid="{00000000-0005-0000-0000-000008000000}"/>
    <cellStyle name="Normal 4" xfId="13" xr:uid="{00000000-0005-0000-0000-000009000000}"/>
    <cellStyle name="Normal_M.3.1.-2 ver6.0" xfId="8" xr:uid="{00000000-0005-0000-0000-00000A000000}"/>
    <cellStyle name="Normal3.1" xfId="9" xr:uid="{00000000-0005-0000-0000-00000B000000}"/>
    <cellStyle name="Procent" xfId="10" builtinId="5"/>
    <cellStyle name="Ttilu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432" y="20411"/>
          <a:ext cx="325211" cy="350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56"/>
    <pageSetUpPr autoPageBreaks="0" fitToPage="1"/>
  </sheetPr>
  <dimension ref="A1:IR73"/>
  <sheetViews>
    <sheetView showGridLines="0" showZeros="0" tabSelected="1" defaultGridColor="0" colorId="9" zoomScale="60" zoomScaleNormal="6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J24" sqref="J24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21.75" customHeight="1" x14ac:dyDescent="0.25">
      <c r="A1" s="329"/>
      <c r="B1" s="330"/>
      <c r="C1" s="351" t="s">
        <v>154</v>
      </c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2"/>
      <c r="P1" s="344" t="s">
        <v>238</v>
      </c>
      <c r="Q1" s="345"/>
      <c r="R1" s="64"/>
    </row>
    <row r="2" spans="1:18" s="65" customFormat="1" ht="22.8" x14ac:dyDescent="0.25">
      <c r="A2" s="348" t="s">
        <v>230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50"/>
      <c r="P2" s="346"/>
      <c r="Q2" s="347"/>
      <c r="R2" s="64"/>
    </row>
    <row r="3" spans="1:18" s="65" customFormat="1" ht="23.25" customHeight="1" x14ac:dyDescent="0.25">
      <c r="A3" s="312"/>
      <c r="B3" s="348" t="s">
        <v>237</v>
      </c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13"/>
      <c r="Q3" s="314"/>
      <c r="R3" s="64"/>
    </row>
    <row r="4" spans="1:18" s="65" customFormat="1" ht="15.75" customHeight="1" x14ac:dyDescent="0.25">
      <c r="A4" s="339" t="s">
        <v>216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64"/>
    </row>
    <row r="5" spans="1:18" s="65" customFormat="1" ht="14.25" customHeight="1" x14ac:dyDescent="0.25">
      <c r="A5" s="66"/>
      <c r="B5" s="67"/>
      <c r="C5" s="68"/>
      <c r="D5" s="69"/>
      <c r="E5" s="341" t="s">
        <v>28</v>
      </c>
      <c r="F5" s="341"/>
      <c r="G5" s="341"/>
      <c r="H5" s="341"/>
      <c r="I5" s="341" t="s">
        <v>29</v>
      </c>
      <c r="J5" s="341"/>
      <c r="K5" s="341"/>
      <c r="L5" s="341"/>
      <c r="M5" s="337" t="s">
        <v>202</v>
      </c>
      <c r="N5" s="337" t="s">
        <v>203</v>
      </c>
      <c r="O5" s="337" t="s">
        <v>204</v>
      </c>
      <c r="P5" s="337" t="s">
        <v>201</v>
      </c>
      <c r="Q5" s="342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338"/>
      <c r="N6" s="338"/>
      <c r="O6" s="338"/>
      <c r="P6" s="338"/>
      <c r="Q6" s="343"/>
      <c r="R6" s="64"/>
    </row>
    <row r="7" spans="1:18" s="65" customFormat="1" ht="18" customHeight="1" x14ac:dyDescent="0.25">
      <c r="A7" s="339" t="s">
        <v>74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11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11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11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11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11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11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11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11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11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11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11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11"/>
      <c r="R19" s="73"/>
    </row>
    <row r="20" spans="1:18" s="65" customFormat="1" ht="18" customHeight="1" x14ac:dyDescent="0.25">
      <c r="A20" s="339" t="s">
        <v>135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>
        <f t="shared" si="9"/>
        <v>0</v>
      </c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333" t="s">
        <v>52</v>
      </c>
      <c r="B33" s="334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11"/>
      <c r="R34" s="73"/>
    </row>
    <row r="35" spans="1:18" s="65" customFormat="1" ht="18" customHeight="1" x14ac:dyDescent="0.25">
      <c r="A35" s="335" t="s">
        <v>72</v>
      </c>
      <c r="B35" s="336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11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11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11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11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11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11"/>
      <c r="R41" s="75"/>
    </row>
    <row r="42" spans="1:18" s="85" customFormat="1" ht="18" customHeight="1" thickBot="1" x14ac:dyDescent="0.3">
      <c r="A42" s="331" t="s">
        <v>54</v>
      </c>
      <c r="B42" s="332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P1:Q2"/>
    <mergeCell ref="I5:L5"/>
    <mergeCell ref="M5:M6"/>
    <mergeCell ref="A4:Q4"/>
    <mergeCell ref="A2:O2"/>
    <mergeCell ref="B3:O3"/>
    <mergeCell ref="C1:O1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 xr:uid="{00000000-0002-0000-00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T1" sqref="T1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353" t="s">
        <v>154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09"/>
      <c r="P1" s="344" t="s">
        <v>239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355" t="s">
        <v>230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7"/>
      <c r="O2" s="310"/>
      <c r="P2" s="346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312"/>
      <c r="B3" s="355" t="str">
        <f>'Prognoza veniturilor'!$B$3</f>
        <v>Asociatia Grup Local Pescaresc Dunarea Dolj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13"/>
      <c r="P3" s="31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358" t="s">
        <v>27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341" t="s">
        <v>28</v>
      </c>
      <c r="E5" s="341"/>
      <c r="F5" s="341"/>
      <c r="G5" s="341"/>
      <c r="H5" s="341" t="s">
        <v>29</v>
      </c>
      <c r="I5" s="341"/>
      <c r="J5" s="341"/>
      <c r="K5" s="341"/>
      <c r="L5" s="337" t="s">
        <v>198</v>
      </c>
      <c r="M5" s="337" t="s">
        <v>199</v>
      </c>
      <c r="N5" s="337" t="s">
        <v>200</v>
      </c>
      <c r="O5" s="342" t="s">
        <v>231</v>
      </c>
      <c r="P5" s="337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338"/>
      <c r="M6" s="338"/>
      <c r="N6" s="338"/>
      <c r="O6" s="343"/>
      <c r="P6" s="338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1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G10" sqref="G10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371" t="s">
        <v>154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3"/>
      <c r="Q1" s="367" t="s">
        <v>240</v>
      </c>
      <c r="R1" s="368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355" t="s">
        <v>230</v>
      </c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369"/>
      <c r="R2" s="370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315"/>
      <c r="C3" s="355" t="str">
        <f>'Prognoza cheltuielilor'!$B$3</f>
        <v>Asociatia Grup Local Pescaresc Dunarea Dolj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16"/>
      <c r="R3" s="317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363" t="s">
        <v>26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5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338" t="s">
        <v>206</v>
      </c>
      <c r="F5" s="366" t="s">
        <v>28</v>
      </c>
      <c r="G5" s="366"/>
      <c r="H5" s="366"/>
      <c r="I5" s="366"/>
      <c r="J5" s="366" t="s">
        <v>29</v>
      </c>
      <c r="K5" s="366"/>
      <c r="L5" s="366"/>
      <c r="M5" s="366"/>
      <c r="N5" s="338" t="s">
        <v>207</v>
      </c>
      <c r="O5" s="338" t="s">
        <v>208</v>
      </c>
      <c r="P5" s="338" t="s">
        <v>209</v>
      </c>
      <c r="Q5" s="338" t="s">
        <v>210</v>
      </c>
      <c r="R5" s="343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338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338"/>
      <c r="O6" s="338"/>
      <c r="P6" s="338"/>
      <c r="Q6" s="338"/>
      <c r="R6" s="343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360" t="s">
        <v>47</v>
      </c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2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360" t="s">
        <v>49</v>
      </c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2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360" t="s">
        <v>63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361"/>
      <c r="Q20" s="361"/>
      <c r="R20" s="362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360" t="s">
        <v>64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2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 xr:uid="{00000000-0002-0000-02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56"/>
    <pageSetUpPr fitToPage="1"/>
  </sheetPr>
  <dimension ref="A1:AJ268"/>
  <sheetViews>
    <sheetView topLeftCell="C28" zoomScale="110" zoomScaleNormal="110" workbookViewId="0">
      <selection activeCell="E6" sqref="E6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377" t="s">
        <v>154</v>
      </c>
      <c r="C1" s="378"/>
      <c r="D1" s="378"/>
      <c r="E1" s="378"/>
      <c r="F1" s="378"/>
      <c r="G1" s="378"/>
      <c r="H1" s="344" t="s">
        <v>241</v>
      </c>
      <c r="I1" s="345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379" t="s">
        <v>230</v>
      </c>
      <c r="C2" s="380"/>
      <c r="D2" s="380"/>
      <c r="E2" s="380"/>
      <c r="F2" s="380"/>
      <c r="G2" s="380"/>
      <c r="H2" s="346"/>
      <c r="I2" s="347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318"/>
      <c r="C3" s="379" t="str">
        <f>CPP!$C$3</f>
        <v>Asociatia Grup Local Pescaresc Dunarea Dolj</v>
      </c>
      <c r="D3" s="380"/>
      <c r="E3" s="380"/>
      <c r="F3" s="380"/>
      <c r="G3" s="380"/>
      <c r="H3" s="319"/>
      <c r="I3" s="319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374" t="s">
        <v>190</v>
      </c>
      <c r="C4" s="375"/>
      <c r="D4" s="375"/>
      <c r="E4" s="375"/>
      <c r="F4" s="375"/>
      <c r="G4" s="375"/>
      <c r="H4" s="375"/>
      <c r="I4" s="376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3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3">
    <tabColor indexed="56"/>
    <pageSetUpPr autoPageBreaks="0" fitToPage="1"/>
  </sheetPr>
  <dimension ref="A1:AP104"/>
  <sheetViews>
    <sheetView showGridLines="0" showZeros="0" zoomScale="25" zoomScaleNormal="25" zoomScaleSheetLayoutView="50" workbookViewId="0">
      <pane xSplit="3" topLeftCell="D1" activePane="topRight" state="frozen"/>
      <selection activeCell="H1" sqref="H1:I2"/>
      <selection pane="topRight" activeCell="F11" sqref="F11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242</v>
      </c>
      <c r="Q2" s="387"/>
      <c r="R2" s="208"/>
      <c r="S2" s="204"/>
      <c r="T2" s="204"/>
      <c r="U2" s="204"/>
    </row>
    <row r="3" spans="1:42" s="13" customFormat="1" ht="22.8" x14ac:dyDescent="0.25">
      <c r="A3" s="184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08"/>
      <c r="S3" s="204"/>
      <c r="T3" s="204"/>
      <c r="U3" s="204"/>
    </row>
    <row r="4" spans="1:42" s="13" customFormat="1" ht="24.75" customHeight="1" x14ac:dyDescent="0.25">
      <c r="A4" s="184"/>
      <c r="B4" s="320"/>
      <c r="C4" s="381" t="str">
        <f>Bilant!$C$3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385" t="s">
        <v>93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xWindow="397" yWindow="102" count="2">
    <dataValidation type="custom" allowBlank="1" showInputMessage="1" showErrorMessage="1" sqref="Q48 V48:IV48 A48" xr:uid="{00000000-0002-0000-0400-000000000000}">
      <formula1>0</formula1>
    </dataValidation>
    <dataValidation allowBlank="1" showInputMessage="1" showErrorMessage="1" promptTitle="Atentie!" prompt="Continutul celulelor nu poate fi modificat!" sqref="P2" xr:uid="{00000000-0002-0000-0400-000001000000}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H1" sqref="G1:H1048576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377" t="s">
        <v>154</v>
      </c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44" t="s">
        <v>243</v>
      </c>
      <c r="Q2" s="387"/>
      <c r="R2" s="25"/>
      <c r="S2" s="7"/>
      <c r="T2" s="7"/>
      <c r="U2" s="7"/>
    </row>
    <row r="3" spans="1:42" s="13" customFormat="1" ht="22.8" x14ac:dyDescent="0.25">
      <c r="A3" s="28"/>
      <c r="B3" s="381" t="s">
        <v>230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46"/>
      <c r="Q3" s="388"/>
      <c r="R3" s="25"/>
      <c r="S3" s="7"/>
      <c r="T3" s="7"/>
      <c r="U3" s="7"/>
    </row>
    <row r="4" spans="1:42" s="13" customFormat="1" ht="22.5" customHeight="1" x14ac:dyDescent="0.25">
      <c r="A4" s="28"/>
      <c r="B4" s="320"/>
      <c r="C4" s="381" t="str">
        <f>'FN An 1 I'!$C$4</f>
        <v>Asociatia Grup Local Pescaresc Dunarea Dolj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21"/>
      <c r="Q4" s="322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385" t="s">
        <v>189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42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386" t="s">
        <v>20</v>
      </c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42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233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383" t="s">
        <v>142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4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500-000000000000}"/>
    <dataValidation type="custom" allowBlank="1" showInputMessage="1" showErrorMessage="1" sqref="Q48 V48:IV48 A48" xr:uid="{00000000-0002-0000-05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6">
    <tabColor indexed="56"/>
    <pageSetUpPr autoPageBreaks="0" fitToPage="1"/>
  </sheetPr>
  <dimension ref="A1:T96"/>
  <sheetViews>
    <sheetView showGridLines="0" showZeros="0" topLeftCell="A40" zoomScale="80" zoomScaleNormal="80" zoomScaleSheetLayoutView="50" workbookViewId="0">
      <selection activeCell="E54" sqref="E54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377" t="s">
        <v>154</v>
      </c>
      <c r="C2" s="378"/>
      <c r="D2" s="378"/>
      <c r="E2" s="378"/>
      <c r="F2" s="378"/>
      <c r="G2" s="378"/>
      <c r="H2" s="395" t="s">
        <v>244</v>
      </c>
      <c r="I2" s="396"/>
      <c r="J2" s="208"/>
      <c r="K2" s="204"/>
      <c r="L2" s="204"/>
      <c r="M2" s="204"/>
    </row>
    <row r="3" spans="1:13" s="13" customFormat="1" ht="23.25" customHeight="1" x14ac:dyDescent="0.25">
      <c r="A3" s="166"/>
      <c r="B3" s="389" t="s">
        <v>230</v>
      </c>
      <c r="C3" s="390"/>
      <c r="D3" s="390"/>
      <c r="E3" s="390"/>
      <c r="F3" s="390"/>
      <c r="G3" s="390"/>
      <c r="H3" s="397"/>
      <c r="I3" s="398"/>
      <c r="J3" s="208"/>
      <c r="K3" s="204"/>
      <c r="L3" s="204"/>
      <c r="M3" s="204"/>
    </row>
    <row r="4" spans="1:13" s="13" customFormat="1" ht="21.75" customHeight="1" x14ac:dyDescent="0.25">
      <c r="A4" s="166"/>
      <c r="B4" s="323"/>
      <c r="C4" s="389" t="str">
        <f>'FN An 1 I'!$C$4</f>
        <v>Asociatia Grup Local Pescaresc Dunarea Dolj</v>
      </c>
      <c r="D4" s="390"/>
      <c r="E4" s="390"/>
      <c r="F4" s="390"/>
      <c r="G4" s="390"/>
      <c r="H4" s="324"/>
      <c r="I4" s="325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393"/>
      <c r="F5" s="393"/>
      <c r="G5" s="393"/>
      <c r="H5" s="393"/>
      <c r="I5" s="39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391" t="s">
        <v>20</v>
      </c>
      <c r="D7" s="391"/>
      <c r="E7" s="391"/>
      <c r="F7" s="391"/>
      <c r="G7" s="391"/>
      <c r="H7" s="391"/>
      <c r="I7" s="39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232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391" t="s">
        <v>142</v>
      </c>
      <c r="D27" s="391"/>
      <c r="E27" s="391"/>
      <c r="F27" s="391"/>
      <c r="G27" s="391"/>
      <c r="H27" s="391"/>
      <c r="I27" s="39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H55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600-000000000000}"/>
    <dataValidation type="custom" allowBlank="1" showInputMessage="1" showErrorMessage="1" sqref="N48:IV48 A48" xr:uid="{00000000-0002-0000-0600-000001000000}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O9" sqref="O9:O10"/>
    </sheetView>
  </sheetViews>
  <sheetFormatPr defaultColWidth="9.109375" defaultRowHeight="0" customHeight="1" zero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15.6" x14ac:dyDescent="0.25">
      <c r="A1" s="415"/>
      <c r="B1" s="411" t="s">
        <v>154</v>
      </c>
      <c r="C1" s="412"/>
      <c r="D1" s="412"/>
      <c r="E1" s="412"/>
      <c r="F1" s="412"/>
      <c r="G1" s="412"/>
      <c r="H1" s="417" t="s">
        <v>245</v>
      </c>
      <c r="I1" s="418"/>
      <c r="J1" s="220"/>
    </row>
    <row r="2" spans="1:256" ht="17.399999999999999" x14ac:dyDescent="0.25">
      <c r="A2" s="415"/>
      <c r="B2" s="413" t="s">
        <v>230</v>
      </c>
      <c r="C2" s="414"/>
      <c r="D2" s="414"/>
      <c r="E2" s="414"/>
      <c r="F2" s="414"/>
      <c r="G2" s="414"/>
      <c r="H2" s="419"/>
      <c r="I2" s="420"/>
      <c r="J2" s="220"/>
    </row>
    <row r="3" spans="1:256" ht="18.75" customHeight="1" x14ac:dyDescent="0.25">
      <c r="A3" s="415"/>
      <c r="B3" s="326"/>
      <c r="C3" s="413" t="s">
        <v>237</v>
      </c>
      <c r="D3" s="414"/>
      <c r="E3" s="414"/>
      <c r="F3" s="414"/>
      <c r="G3" s="414"/>
      <c r="H3" s="327"/>
      <c r="I3" s="328"/>
      <c r="J3" s="220"/>
    </row>
    <row r="4" spans="1:256" s="223" customFormat="1" ht="15.6" x14ac:dyDescent="0.3">
      <c r="A4" s="415"/>
      <c r="B4" s="424" t="s">
        <v>23</v>
      </c>
      <c r="C4" s="425"/>
      <c r="D4" s="425"/>
      <c r="E4" s="425"/>
      <c r="F4" s="425"/>
      <c r="G4" s="425"/>
      <c r="H4" s="425"/>
      <c r="I4" s="426"/>
      <c r="J4" s="222"/>
    </row>
    <row r="5" spans="1:256" ht="27" customHeight="1" x14ac:dyDescent="0.25">
      <c r="A5" s="416"/>
      <c r="B5" s="427" t="s">
        <v>0</v>
      </c>
      <c r="C5" s="428"/>
      <c r="D5" s="423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3.8" x14ac:dyDescent="0.25">
      <c r="A6" s="415"/>
      <c r="B6" s="233" t="s">
        <v>90</v>
      </c>
      <c r="C6" s="234" t="s">
        <v>91</v>
      </c>
      <c r="D6" s="423"/>
      <c r="E6" s="429" t="s">
        <v>92</v>
      </c>
      <c r="F6" s="429"/>
      <c r="G6" s="429"/>
      <c r="H6" s="429"/>
      <c r="I6" s="430"/>
      <c r="J6" s="220"/>
    </row>
    <row r="7" spans="1:256" ht="30" customHeight="1" x14ac:dyDescent="0.25">
      <c r="A7" s="415"/>
      <c r="B7" s="235">
        <v>1</v>
      </c>
      <c r="C7" s="236" t="s">
        <v>222</v>
      </c>
      <c r="D7" s="237" t="s">
        <v>145</v>
      </c>
      <c r="E7" s="407"/>
      <c r="F7" s="407"/>
      <c r="G7" s="407"/>
      <c r="H7" s="407"/>
      <c r="I7" s="408"/>
      <c r="J7" s="220"/>
    </row>
    <row r="8" spans="1:256" ht="30" customHeight="1" x14ac:dyDescent="0.25">
      <c r="A8" s="415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5">
      <c r="A9" s="415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5">
      <c r="A10" s="415"/>
      <c r="B10" s="235">
        <v>4</v>
      </c>
      <c r="C10" s="236" t="s">
        <v>234</v>
      </c>
      <c r="D10" s="239" t="s">
        <v>45</v>
      </c>
      <c r="E10" s="247" t="str">
        <f>IF(E8=0,"Eroare",ROUND((E8-E9)/E8,4))</f>
        <v>Eroare</v>
      </c>
      <c r="F10" s="247" t="str">
        <f>IF(F8=0,"Eroare",ROUND((F8-F9)/F8,4))</f>
        <v>Eroare</v>
      </c>
      <c r="G10" s="247" t="str">
        <f>IF(G8=0,"Eroare",ROUND((G8-G9)/G8,4))</f>
        <v>Eroare</v>
      </c>
      <c r="H10" s="247" t="str">
        <f>IF(H8=0,"Eroare",ROUND((H8-H9)/H8,4))</f>
        <v>Eroare</v>
      </c>
      <c r="I10" s="248" t="str">
        <f>IF(I8=0,"Eroare",ROUND((I8-I9)/I8,4))</f>
        <v>Eroare</v>
      </c>
    </row>
    <row r="11" spans="1:256" s="226" customFormat="1" ht="30" customHeight="1" x14ac:dyDescent="0.25">
      <c r="A11" s="415"/>
      <c r="B11" s="235">
        <v>5</v>
      </c>
      <c r="C11" s="236" t="s">
        <v>153</v>
      </c>
      <c r="D11" s="239" t="s">
        <v>41</v>
      </c>
      <c r="E11" s="405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05"/>
      <c r="G11" s="405"/>
      <c r="H11" s="405"/>
      <c r="I11" s="406"/>
    </row>
    <row r="12" spans="1:256" s="226" customFormat="1" ht="30" customHeight="1" x14ac:dyDescent="0.25">
      <c r="A12" s="415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5">
      <c r="A13" s="415"/>
      <c r="B13" s="235">
        <v>7</v>
      </c>
      <c r="C13" s="240" t="s">
        <v>235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5">
      <c r="A14" s="415"/>
      <c r="B14" s="235">
        <v>8</v>
      </c>
      <c r="C14" s="240" t="s">
        <v>236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5">
      <c r="A15" s="415"/>
      <c r="B15" s="235">
        <v>9</v>
      </c>
      <c r="C15" s="240" t="s">
        <v>44</v>
      </c>
      <c r="D15" s="239"/>
      <c r="E15" s="421">
        <v>0.04</v>
      </c>
      <c r="F15" s="421"/>
      <c r="G15" s="421"/>
      <c r="H15" s="421"/>
      <c r="I15" s="422"/>
    </row>
    <row r="16" spans="1:256" s="226" customFormat="1" ht="30" customHeight="1" x14ac:dyDescent="0.25">
      <c r="A16" s="416"/>
      <c r="B16" s="235">
        <v>10</v>
      </c>
      <c r="C16" s="240" t="s">
        <v>226</v>
      </c>
      <c r="D16" s="232" t="s">
        <v>145</v>
      </c>
      <c r="E16" s="409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09"/>
      <c r="G16" s="409"/>
      <c r="H16" s="409"/>
      <c r="I16" s="410"/>
    </row>
    <row r="17" spans="1:9" s="226" customFormat="1" ht="30" customHeight="1" thickBot="1" x14ac:dyDescent="0.3">
      <c r="A17" s="415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5">
      <c r="A18" s="228"/>
      <c r="B18" s="399"/>
      <c r="C18" s="400"/>
      <c r="D18" s="400"/>
      <c r="E18" s="400"/>
      <c r="F18" s="400"/>
      <c r="G18" s="401"/>
      <c r="H18" s="229"/>
      <c r="I18" s="229"/>
    </row>
    <row r="19" spans="1:9" s="226" customFormat="1" ht="40.5" customHeight="1" x14ac:dyDescent="0.25">
      <c r="A19" s="228"/>
      <c r="B19" s="402"/>
      <c r="C19" s="403"/>
      <c r="D19" s="403"/>
      <c r="E19" s="403"/>
      <c r="F19" s="403"/>
      <c r="G19" s="404"/>
      <c r="H19" s="228"/>
      <c r="I19" s="228"/>
    </row>
    <row r="20" spans="1:9" s="226" customFormat="1" ht="12.75" customHeight="1" x14ac:dyDescent="0.25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5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5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5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mergeCells count="14">
    <mergeCell ref="A1:A17"/>
    <mergeCell ref="H1:I2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  <mergeCell ref="C3:G3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Laptop (1)</cp:lastModifiedBy>
  <cp:lastPrinted>2018-06-12T07:10:26Z</cp:lastPrinted>
  <dcterms:created xsi:type="dcterms:W3CDTF">2003-06-05T14:00:20Z</dcterms:created>
  <dcterms:modified xsi:type="dcterms:W3CDTF">2018-06-15T09:30:38Z</dcterms:modified>
</cp:coreProperties>
</file>